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cedadmn.hco.hc.hctx.net\CapProjReviews\Precinct 1\Hardy Rd From Greens Rd to Bammel Rd\03 PSE Development\TIP Application\2018-10-17\"/>
    </mc:Choice>
  </mc:AlternateContent>
  <bookViews>
    <workbookView xWindow="0" yWindow="0" windowWidth="20865" windowHeight="1246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Outputs'!$A$3:$G$46</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<sst xmlns="http://schemas.openxmlformats.org/spreadsheetml/2006/main" count="292" uniqueCount="238">
  <si>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</si>
  <si>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</si>
  <si>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</si>
  <si>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</si>
  <si>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</si>
  <si>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</si>
  <si>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</si>
  <si>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</si>
  <si>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</si>
  <si>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</si>
  <si>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</si>
  <si>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</si>
  <si>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</si>
  <si>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</si>
  <si>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</si>
  <si>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</si>
  <si>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</si>
  <si>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</si>
  <si>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</si>
  <si>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</si>
  <si>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</si>
  <si>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</si>
  <si>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</si>
  <si>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</si>
  <si>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</si>
  <si>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</si>
  <si>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</si>
  <si>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</si>
  <si>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</si>
  <si>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</si>
  <si>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</si>
  <si>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</si>
  <si>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</si>
  <si>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</si>
  <si>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</si>
  <si>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</si>
  <si>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</si>
  <si>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</si>
  <si>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</si>
  <si>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</si>
  <si>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</si>
  <si>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</si>
  <si>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</si>
  <si>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</si>
  <si>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</si>
  <si>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</si>
  <si>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</si>
  <si>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</si>
  <si>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</si>
  <si>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</si>
  <si>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</si>
  <si>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</si>
  <si>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</si>
  <si>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</si>
  <si>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</si>
  <si>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</si>
  <si>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</si>
  <si>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</si>
  <si>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</si>
  <si>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</si>
  <si>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</si>
  <si>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</si>
  <si>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</si>
  <si>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</si>
  <si>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</si>
  <si>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</si>
  <si>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</si>
  <si>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</si>
  <si>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</si>
  <si>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</si>
  <si>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</si>
  <si>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</si>
  <si>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</si>
  <si>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</si>
  <si>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</si>
  <si>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</si>
  <si>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</si>
  <si>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</si>
  <si>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</si>
  <si>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</si>
  <si>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</si>
  <si>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</si>
  <si>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</si>
  <si>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</si>
  <si>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</si>
  <si>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</si>
  <si>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</si>
  <si>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</si>
  <si>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</si>
  <si>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</si>
  <si>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</si>
  <si>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</si>
  <si>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</si>
  <si>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</si>
  <si>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</si>
  <si>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</si>
  <si>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</si>
  <si>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</si>
  <si>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</si>
  <si>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</si>
  <si>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</si>
  <si>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</si>
  <si>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</si>
  <si>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</si>
  <si>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</si>
  <si>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</si>
  <si>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</si>
  <si>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</si>
  <si>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</si>
  <si>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</si>
  <si>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</si>
  <si>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</si>
  <si>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</si>
  <si>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</si>
  <si>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</si>
  <si>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</si>
  <si>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</si>
  <si>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</si>
  <si>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</si>
  <si>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</si>
  <si>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</si>
  <si>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</si>
  <si>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</si>
  <si>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</si>
  <si>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</si>
  <si>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</si>
  <si>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</si>
  <si>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</si>
  <si>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</si>
  <si>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</si>
  <si>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</si>
  <si>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</si>
  <si>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</si>
  <si>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</si>
  <si>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</si>
  <si>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</si>
  <si>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</si>
  <si>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</si>
  <si>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</si>
  <si>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</si>
  <si>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</si>
  <si>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</si>
  <si>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</si>
  <si>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</si>
  <si>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</si>
  <si>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</si>
  <si>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</si>
  <si>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</si>
  <si>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</si>
  <si>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</si>
  <si>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</si>
  <si>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</si>
  <si>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</si>
  <si>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</si>
  <si>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</si>
  <si>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</si>
  <si>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</si>
  <si>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</si>
  <si>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</si>
  <si>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</si>
  <si>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</si>
  <si>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</si>
  <si>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</si>
  <si>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</si>
  <si>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</si>
  <si>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</si>
  <si>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</si>
  <si>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</si>
  <si>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</si>
  <si>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</si>
  <si>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</si>
  <si>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</si>
  <si>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</si>
  <si>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</si>
  <si>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</si>
  <si>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</si>
  <si>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</si>
  <si>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</si>
  <si>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</si>
  <si>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</si>
  <si>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</si>
  <si>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</si>
  <si>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</si>
  <si>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</si>
  <si>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</si>
  <si>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</si>
  <si>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</si>
  <si>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</si>
  <si>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</si>
  <si>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</si>
  <si>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</si>
  <si>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</si>
  <si>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</si>
  <si>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</si>
  <si>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</si>
  <si>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</si>
  <si>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</si>
  <si>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</si>
  <si>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</si>
  <si>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</si>
  <si>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</si>
  <si>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</si>
  <si>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</si>
  <si>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</si>
  <si>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</si>
  <si>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</si>
  <si>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</si>
  <si>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</si>
  <si>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</si>
  <si>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</si>
  <si>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</si>
  <si>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</si>
  <si>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</si>
  <si>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</si>
  <si>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</si>
  <si>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</si>
  <si>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</si>
  <si>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</si>
  <si>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</si>
  <si>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</si>
  <si>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</si>
  <si>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</si>
  <si>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</si>
  <si>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</si>
  <si>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</si>
  <si>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</si>
  <si>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</si>
  <si>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</si>
  <si>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</si>
  <si>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</si>
  <si>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</si>
  <si>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</si>
  <si>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</si>
  <si>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Greens Rd</t>
  </si>
  <si>
    <t>E/W Hardy</t>
  </si>
  <si>
    <t>Bammel Road</t>
  </si>
  <si>
    <t>Service life is same as that of road pavement</t>
  </si>
  <si>
    <t>Hardy Road from Greens Road Bammel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</si>
</sst>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90" zoomScaleNormal="9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view="pageBreakPreview" zoomScale="110" zoomScaleNormal="110" zoomScaleSheetLayoutView="110" workbookViewId="0">
      <selection activeCell="B7" sqref="B7"/>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237</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233</v>
      </c>
    </row>
    <row r="11" spans="1:7" x14ac:dyDescent="0.25">
      <c r="A11" s="8" t="s">
        <v>102</v>
      </c>
      <c r="B11" s="138" t="s">
        <v>235</v>
      </c>
    </row>
    <row r="12" spans="1:7" x14ac:dyDescent="0.25">
      <c r="A12" s="8" t="s">
        <v>103</v>
      </c>
      <c r="B12" s="138">
        <v>5</v>
      </c>
    </row>
    <row r="13" spans="1:7" x14ac:dyDescent="0.25">
      <c r="A13" s="8" t="s">
        <v>68</v>
      </c>
      <c r="B13" s="138">
        <v>138</v>
      </c>
      <c r="F13" s="120"/>
    </row>
    <row r="14" spans="1:7" x14ac:dyDescent="0.25">
      <c r="A14" s="8" t="s">
        <v>69</v>
      </c>
      <c r="B14" s="138"/>
    </row>
    <row r="17" spans="1:7" x14ac:dyDescent="0.25">
      <c r="A17" s="119" t="s">
        <v>120</v>
      </c>
      <c r="E17" s="151" t="s">
        <v>231</v>
      </c>
      <c r="F17" s="152"/>
    </row>
    <row r="18" spans="1:7" x14ac:dyDescent="0.25">
      <c r="A18" s="8" t="s">
        <v>79</v>
      </c>
      <c r="B18" s="139">
        <v>2024</v>
      </c>
      <c r="E18" s="105" t="s">
        <v>232</v>
      </c>
      <c r="F18" s="145">
        <f>$B$12/$B$32</f>
        <v>0.16307893020221786</v>
      </c>
    </row>
    <row r="19" spans="1:7" ht="30" x14ac:dyDescent="0.25">
      <c r="A19" s="8" t="s">
        <v>121</v>
      </c>
      <c r="B19" s="140" t="s">
        <v>112</v>
      </c>
      <c r="E19" s="107" t="s">
        <v>212</v>
      </c>
      <c r="F19" s="146">
        <f>$B$12/$B$33</f>
        <v>0.24283632831471588</v>
      </c>
    </row>
    <row r="20" spans="1:7" ht="30" x14ac:dyDescent="0.25">
      <c r="A20" s="135" t="s">
        <v>208</v>
      </c>
      <c r="B20" s="136">
        <f>VLOOKUP(B19,'Delay Reduction Factors'!B4:C80,2, FALSE)</f>
        <v>0.3</v>
      </c>
      <c r="E20" s="107" t="s">
        <v>209</v>
      </c>
      <c r="F20" s="145">
        <f>$F$19-$F$18</f>
        <v>7.9757398112498018E-2</v>
      </c>
    </row>
    <row r="21" spans="1:7" x14ac:dyDescent="0.25">
      <c r="A21" s="8" t="s">
        <v>104</v>
      </c>
      <c r="B21" s="79">
        <v>10</v>
      </c>
      <c r="C21" s="103" t="s">
        <v>236</v>
      </c>
      <c r="D21" s="121"/>
      <c r="E21" s="105" t="s">
        <v>210</v>
      </c>
      <c r="F21" s="145">
        <f>$F$20*$B$20</f>
        <v>2.3927219433749404E-2</v>
      </c>
      <c r="G21" s="122"/>
    </row>
    <row r="22" spans="1:7" s="113" customFormat="1" x14ac:dyDescent="0.25">
      <c r="D22" s="121"/>
      <c r="E22" s="105" t="s">
        <v>211</v>
      </c>
      <c r="F22" s="145">
        <f>$F$20-$F$21</f>
        <v>5.5830178678748614E-2</v>
      </c>
      <c r="G22" s="122"/>
    </row>
    <row r="23" spans="1:7" x14ac:dyDescent="0.25">
      <c r="E23" s="105" t="s">
        <v>213</v>
      </c>
      <c r="F23" s="145">
        <f>$F$18+$F$22</f>
        <v>0.21890910888096649</v>
      </c>
    </row>
    <row r="24" spans="1:7" x14ac:dyDescent="0.25">
      <c r="A24" s="119" t="s">
        <v>94</v>
      </c>
      <c r="B24" s="123"/>
      <c r="D24" s="121"/>
      <c r="G24" s="124"/>
    </row>
    <row r="25" spans="1:7" x14ac:dyDescent="0.25">
      <c r="A25" s="8" t="s">
        <v>218</v>
      </c>
      <c r="B25" s="141">
        <v>7823</v>
      </c>
      <c r="D25" s="121"/>
      <c r="G25" s="124"/>
    </row>
    <row r="28" spans="1:7" x14ac:dyDescent="0.25">
      <c r="A28" s="105" t="s">
        <v>227</v>
      </c>
      <c r="B28" s="134">
        <f>IF(FacilityType='Delay Reduction Factors'!N5,'Inputs &amp; Outputs'!B25*45%, B25*43%)</f>
        <v>3363.89</v>
      </c>
      <c r="D28" s="121"/>
      <c r="E28" s="125" t="s">
        <v>95</v>
      </c>
      <c r="F28" s="126" t="s">
        <v>20</v>
      </c>
      <c r="G28" s="127" t="s">
        <v>19</v>
      </c>
    </row>
    <row r="29" spans="1:7" x14ac:dyDescent="0.25">
      <c r="A29" s="105" t="s">
        <v>228</v>
      </c>
      <c r="B29" s="115">
        <f>VLOOKUP(Year_Open_to_Traffic?,Calculations!H4:I36,2)</f>
        <v>6394.0671497292915</v>
      </c>
      <c r="D29" s="121"/>
      <c r="E29" s="107" t="s">
        <v>122</v>
      </c>
      <c r="F29" s="101">
        <f>$B$29*$F$23</f>
        <v>1399.7195418723004</v>
      </c>
      <c r="G29" s="102">
        <f>$B$29*$F$19</f>
        <v>1552.7117896380018</v>
      </c>
    </row>
    <row r="30" spans="1:7" x14ac:dyDescent="0.25">
      <c r="A30" s="124"/>
      <c r="B30" s="100"/>
      <c r="D30" s="121"/>
    </row>
    <row r="32" spans="1:7" x14ac:dyDescent="0.25">
      <c r="A32" s="128" t="s">
        <v>221</v>
      </c>
      <c r="B32" s="142">
        <v>30.66</v>
      </c>
      <c r="D32" s="121"/>
    </row>
    <row r="33" spans="1:7" ht="30" x14ac:dyDescent="0.25">
      <c r="A33" s="129" t="s">
        <v>222</v>
      </c>
      <c r="B33" s="143">
        <v>20.59</v>
      </c>
      <c r="D33" s="121"/>
      <c r="E33" s="121"/>
      <c r="F33" s="130"/>
      <c r="G33" s="117"/>
    </row>
    <row r="34" spans="1:7" x14ac:dyDescent="0.25">
      <c r="A34" s="131"/>
      <c r="B34" s="144"/>
      <c r="E34" s="117"/>
      <c r="F34" s="130"/>
      <c r="G34" s="130"/>
    </row>
    <row r="35" spans="1:7" x14ac:dyDescent="0.25">
      <c r="A35" s="105" t="s">
        <v>223</v>
      </c>
      <c r="B35" s="148">
        <f>$B$28</f>
        <v>3363.89</v>
      </c>
    </row>
    <row r="36" spans="1:7" x14ac:dyDescent="0.25">
      <c r="A36" s="128" t="s">
        <v>224</v>
      </c>
      <c r="B36" s="142">
        <v>11017.791501420377</v>
      </c>
    </row>
    <row r="37" spans="1:7" x14ac:dyDescent="0.25">
      <c r="A37" s="128" t="s">
        <v>229</v>
      </c>
      <c r="B37" s="142">
        <v>7116.4995687799519</v>
      </c>
    </row>
    <row r="38" spans="1:7" x14ac:dyDescent="0.25">
      <c r="A38" s="128" t="s">
        <v>225</v>
      </c>
      <c r="B38" s="142">
        <v>11017.791501420377</v>
      </c>
    </row>
    <row r="39" spans="1:7" x14ac:dyDescent="0.25">
      <c r="A39" s="128" t="s">
        <v>230</v>
      </c>
      <c r="B39" s="142">
        <v>9667.4797359706245</v>
      </c>
    </row>
    <row r="40" spans="1:7" x14ac:dyDescent="0.25">
      <c r="A40" s="128" t="s">
        <v>226</v>
      </c>
      <c r="B40" s="142">
        <v>11017.791501420377</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7136.4531574242892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74"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363927.0808867981</v>
      </c>
      <c r="F4" s="22">
        <f>'Inputs &amp; Outputs'!G29*Annual_Days_of_Travel</f>
        <v>403705.0653058805</v>
      </c>
      <c r="H4" s="59">
        <v>2018</v>
      </c>
      <c r="I4" s="60">
        <f>'Inputs &amp; Outputs'!B28</f>
        <v>3363.89</v>
      </c>
      <c r="J4" s="60">
        <f>IF(H4=Year_Open_to_Traffic?,$F$4,0)</f>
        <v>0</v>
      </c>
      <c r="K4" s="60">
        <f>IF(H4=Year_Open_to_Traffic?,Calculations!$E$4,0)</f>
        <v>0</v>
      </c>
      <c r="L4" s="60">
        <f>IF(AND(H4&gt;=Year_Open_to_Traffic?, Calculations!H4&lt;Year_Open_to_Traffic?+'Inputs &amp; Outputs'!B$21), 1, 0)</f>
        <v>0</v>
      </c>
      <c r="M4" s="81" t="s">
        <v>75</v>
      </c>
      <c r="N4" s="82">
        <f>MIN(E8,1)</f>
        <v>0.3053143635515646</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0.11298480327677529</v>
      </c>
      <c r="F5" s="28"/>
      <c r="H5" s="15">
        <f t="shared" ref="H5:H36" si="3">H4+1</f>
        <v>2019</v>
      </c>
      <c r="I5" s="97">
        <f>(I4*M5)+I4</f>
        <v>3743.9584498947115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0.11298480327677529</v>
      </c>
      <c r="N5" s="87">
        <f t="shared" ref="N5:N11" si="6">N4*(1+IFERROR(_2018_2025_V_C_Growth,_2018_2045_V_C_Growth))</f>
        <v>0.33981024685501199</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1.5435499351881043E-2</v>
      </c>
      <c r="F6" s="28"/>
      <c r="H6" s="59">
        <f t="shared" si="3"/>
        <v>2020</v>
      </c>
      <c r="I6" s="97">
        <f t="shared" ref="I6:I36" si="10">(I5*M6)+I5</f>
        <v>4166.9688588324861</v>
      </c>
      <c r="J6" s="60">
        <f t="shared" si="4"/>
        <v>0</v>
      </c>
      <c r="K6" s="60">
        <f>IF(H6=Year_Open_to_Traffic?,Calculations!$E$4,K5+(K5*M6))</f>
        <v>0</v>
      </c>
      <c r="L6" s="60">
        <f>IF(AND(H6&gt;=Year_Open_to_Traffic?, Calculations!H6&lt;Year_Open_to_Traffic?+'Inputs &amp; Outputs'!B$21), 1, 0)</f>
        <v>0</v>
      </c>
      <c r="M6" s="81">
        <f t="shared" si="5"/>
        <v>0.11298480327677529</v>
      </c>
      <c r="N6" s="87">
        <f t="shared" si="6"/>
        <v>0.37820364074735796</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3.9873295307303991E-2</v>
      </c>
      <c r="F7" s="28"/>
      <c r="H7" s="15">
        <f t="shared" si="3"/>
        <v>2021</v>
      </c>
      <c r="I7" s="97">
        <f t="shared" si="10"/>
        <v>4637.7730156081234</v>
      </c>
      <c r="J7" s="60">
        <f t="shared" si="4"/>
        <v>0</v>
      </c>
      <c r="K7" s="60">
        <f>IF(H7=Year_Open_to_Traffic?,Calculations!$E$4,K6+(K6*M7))</f>
        <v>0</v>
      </c>
      <c r="L7" s="60">
        <f>IF(AND(H7&gt;=Year_Open_to_Traffic?, Calculations!H7&lt;Year_Open_to_Traffic?+'Inputs &amp; Outputs'!B$21), 1, 0)</f>
        <v>0</v>
      </c>
      <c r="M7" s="81">
        <f t="shared" si="5"/>
        <v>0.11298480327677529</v>
      </c>
      <c r="N7" s="87">
        <f t="shared" si="6"/>
        <v>0.42093490469575839</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0.3053143635515646</v>
      </c>
      <c r="F8" s="28"/>
      <c r="H8" s="59">
        <f t="shared" si="3"/>
        <v>2022</v>
      </c>
      <c r="I8" s="97">
        <f t="shared" si="10"/>
        <v>5161.7708874189439</v>
      </c>
      <c r="J8" s="60">
        <f t="shared" si="4"/>
        <v>0</v>
      </c>
      <c r="K8" s="60">
        <f>IF(H8=Year_Open_to_Traffic?,Calculations!$E$4,K7+(K7*M8))</f>
        <v>0</v>
      </c>
      <c r="L8" s="60">
        <f>IF(AND(H8&gt;=Year_Open_to_Traffic?, Calculations!H8&lt;Year_Open_to_Traffic?+'Inputs &amp; Outputs'!B$21), 1, 0)</f>
        <v>0</v>
      </c>
      <c r="M8" s="81">
        <f t="shared" si="5"/>
        <v>0.11298480327677529</v>
      </c>
      <c r="N8" s="87">
        <f t="shared" si="6"/>
        <v>0.46849415209513684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10</v>
      </c>
      <c r="D9" s="18" t="s">
        <v>65</v>
      </c>
      <c r="E9" s="23">
        <f>_2025_PeakVolume/_2025_Capacity</f>
        <v>0.64590980577754775</v>
      </c>
      <c r="F9" s="28"/>
      <c r="H9" s="15">
        <f t="shared" si="3"/>
        <v>2023</v>
      </c>
      <c r="I9" s="97">
        <f t="shared" si="10"/>
        <v>5744.9725556937592</v>
      </c>
      <c r="J9" s="60">
        <f t="shared" si="4"/>
        <v>0</v>
      </c>
      <c r="K9" s="60">
        <f>IF(H9=Year_Open_to_Traffic?,Calculations!$E$4,K8+(K8*M9))</f>
        <v>0</v>
      </c>
      <c r="L9" s="60">
        <f>IF(AND(H9&gt;=Year_Open_to_Traffic?, Calculations!H9&lt;Year_Open_to_Traffic?+'Inputs &amp; Outputs'!B$21), 1, 0)</f>
        <v>0</v>
      </c>
      <c r="M9" s="81">
        <f t="shared" si="5"/>
        <v>0.11298480327677529</v>
      </c>
      <c r="N9" s="87">
        <f t="shared" si="6"/>
        <v>0.5214268717059255</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0.8774426104110179</v>
      </c>
      <c r="F10" s="28"/>
      <c r="H10" s="59">
        <f t="shared" si="3"/>
        <v>2024</v>
      </c>
      <c r="I10" s="97">
        <f t="shared" si="10"/>
        <v>6394.0671497292915</v>
      </c>
      <c r="J10" s="60">
        <f t="shared" si="4"/>
        <v>403705.0653058805</v>
      </c>
      <c r="K10" s="60">
        <f>IF(H10=Year_Open_to_Traffic?,Calculations!$E$4,K9+(K9*M10))</f>
        <v>363927.0808867981</v>
      </c>
      <c r="L10" s="60">
        <f>IF(AND(H10&gt;=Year_Open_to_Traffic?, Calculations!H10&lt;Year_Open_to_Traffic?+'Inputs &amp; Outputs'!B$21), 1, 0)</f>
        <v>1</v>
      </c>
      <c r="M10" s="81">
        <f t="shared" si="5"/>
        <v>0.11298480327677529</v>
      </c>
      <c r="N10" s="87">
        <f t="shared" si="6"/>
        <v>0.58034018422884381</v>
      </c>
      <c r="O10" s="88">
        <f t="shared" si="7"/>
        <v>1</v>
      </c>
      <c r="P10" s="84">
        <f>(J10-K10)*L10</f>
        <v>39777.984419082408</v>
      </c>
      <c r="Q10" s="85">
        <f t="shared" si="0"/>
        <v>1</v>
      </c>
      <c r="R10" s="86">
        <f t="shared" si="1"/>
        <v>20.320200961804083</v>
      </c>
      <c r="S10" s="94">
        <f t="shared" si="2"/>
        <v>1123.53232577926</v>
      </c>
      <c r="T10" s="80">
        <f t="shared" si="9"/>
        <v>748.65702848949047</v>
      </c>
      <c r="W10" s="73"/>
    </row>
    <row r="11" spans="1:24" ht="30" customHeight="1" x14ac:dyDescent="0.25">
      <c r="A11" s="153" t="s">
        <v>219</v>
      </c>
      <c r="B11" s="154"/>
      <c r="D11" s="18" t="s">
        <v>70</v>
      </c>
      <c r="E11" s="46">
        <f>(E9/E8)^(1/(2025-2018))-1</f>
        <v>0.11298480327677529</v>
      </c>
      <c r="F11" s="28"/>
      <c r="H11" s="15">
        <f t="shared" si="3"/>
        <v>2025</v>
      </c>
      <c r="I11" s="97">
        <f t="shared" si="10"/>
        <v>7116.4995687799465</v>
      </c>
      <c r="J11" s="60">
        <f t="shared" si="4"/>
        <v>449317.60269130312</v>
      </c>
      <c r="K11" s="60">
        <f>IF(H11=Year_Open_to_Traffic?,Calculations!$E$4,K10+(K10*M11))</f>
        <v>405045.31052788405</v>
      </c>
      <c r="L11" s="60">
        <f>IF(AND(H11&gt;=Year_Open_to_Traffic?, Calculations!H11&lt;Year_Open_to_Traffic?+'Inputs &amp; Outputs'!B$21), 1, 0)</f>
        <v>1</v>
      </c>
      <c r="M11" s="81">
        <f t="shared" si="5"/>
        <v>0.11298480327677529</v>
      </c>
      <c r="N11" s="87">
        <f t="shared" si="6"/>
        <v>0.64590980577754731</v>
      </c>
      <c r="O11" s="88">
        <f t="shared" si="7"/>
        <v>1</v>
      </c>
      <c r="P11" s="84">
        <f t="shared" si="8"/>
        <v>44272.292163419072</v>
      </c>
      <c r="Q11" s="85">
        <f t="shared" si="0"/>
        <v>1</v>
      </c>
      <c r="R11" s="86">
        <f t="shared" si="1"/>
        <v>20.787565583925574</v>
      </c>
      <c r="S11" s="94">
        <f t="shared" si="2"/>
        <v>1279.2353158879255</v>
      </c>
      <c r="T11" s="80">
        <f t="shared" si="9"/>
        <v>796.64346277885898</v>
      </c>
      <c r="W11" s="73"/>
    </row>
    <row r="12" spans="1:24" x14ac:dyDescent="0.25">
      <c r="A12" s="18" t="s">
        <v>205</v>
      </c>
      <c r="B12" s="19">
        <v>0.45</v>
      </c>
      <c r="D12" s="18" t="s">
        <v>83</v>
      </c>
      <c r="E12" s="46">
        <f>(E10/E9)^(1/(2045-2025))-1</f>
        <v>1.5435499351881043E-2</v>
      </c>
      <c r="F12" s="28"/>
      <c r="H12" s="59">
        <v>2026</v>
      </c>
      <c r="I12" s="97">
        <f t="shared" si="10"/>
        <v>7226.3462932615112</v>
      </c>
      <c r="J12" s="60">
        <f t="shared" si="4"/>
        <v>456253.0442564335</v>
      </c>
      <c r="K12" s="60">
        <f>IF(H12=Year_Open_to_Traffic?,Calculations!$E$4,K11+(K11*M12))</f>
        <v>411297.38715601969</v>
      </c>
      <c r="L12" s="60">
        <f>IF(AND(H12&gt;=Year_Open_to_Traffic?, Calculations!H12&lt;Year_Open_to_Traffic?+'Inputs &amp; Outputs'!B$21), 1, 0)</f>
        <v>1</v>
      </c>
      <c r="M12" s="81">
        <f t="shared" ref="M12:M36" si="11">IFERROR(_2025_2045_Demand_Growth,_2018_2045_Demand_Growth)</f>
        <v>1.5435499351881043E-2</v>
      </c>
      <c r="N12" s="87">
        <f t="shared" ref="N12:N36" si="12">N11*(1+IFERROR(_2025_2045_V_C_Growth,_2018_2045_V_C_Growth))</f>
        <v>0.6558797461660002</v>
      </c>
      <c r="O12" s="88">
        <f t="shared" si="7"/>
        <v>1</v>
      </c>
      <c r="P12" s="84">
        <f t="shared" si="8"/>
        <v>44955.65710041381</v>
      </c>
      <c r="Q12" s="85">
        <f t="shared" si="0"/>
        <v>1</v>
      </c>
      <c r="R12" s="86">
        <f t="shared" si="1"/>
        <v>21.265679592355859</v>
      </c>
      <c r="S12" s="94">
        <f t="shared" si="2"/>
        <v>1328.8575136680925</v>
      </c>
      <c r="T12" s="80">
        <f t="shared" si="9"/>
        <v>773.40717162448982</v>
      </c>
      <c r="W12" s="73"/>
    </row>
    <row r="13" spans="1:24" x14ac:dyDescent="0.25">
      <c r="A13" s="18" t="s">
        <v>206</v>
      </c>
      <c r="B13" s="19">
        <v>0.43</v>
      </c>
      <c r="D13" s="18" t="s">
        <v>84</v>
      </c>
      <c r="E13" s="46">
        <f>(E10/E8)^(1/(2045-2018))-1</f>
        <v>3.9873295307303991E-2</v>
      </c>
      <c r="F13" s="28"/>
      <c r="H13" s="15">
        <f t="shared" si="3"/>
        <v>2027</v>
      </c>
      <c r="I13" s="97">
        <f t="shared" si="10"/>
        <v>7337.8885567876168</v>
      </c>
      <c r="J13" s="60">
        <f t="shared" si="4"/>
        <v>463295.53782534745</v>
      </c>
      <c r="K13" s="60">
        <f>IF(H13=Year_Open_to_Traffic?,Calculations!$E$4,K12+(K12*M13))</f>
        <v>417645.96770889679</v>
      </c>
      <c r="L13" s="60">
        <f>IF(AND(H13&gt;=Year_Open_to_Traffic?, Calculations!H13&lt;Year_Open_to_Traffic?+'Inputs &amp; Outputs'!B$21), 1, 0)</f>
        <v>1</v>
      </c>
      <c r="M13" s="81">
        <f t="shared" si="11"/>
        <v>1.5435499351881043E-2</v>
      </c>
      <c r="N13" s="87">
        <f t="shared" si="12"/>
        <v>0.66600357756285744</v>
      </c>
      <c r="O13" s="88">
        <f t="shared" si="7"/>
        <v>1</v>
      </c>
      <c r="P13" s="84">
        <f t="shared" si="8"/>
        <v>45649.570116450661</v>
      </c>
      <c r="Q13" s="85">
        <f t="shared" si="0"/>
        <v>1</v>
      </c>
      <c r="R13" s="86">
        <f t="shared" si="1"/>
        <v>21.754790222980041</v>
      </c>
      <c r="S13" s="94">
        <f t="shared" si="2"/>
        <v>1380.4045820971178</v>
      </c>
      <c r="T13" s="80">
        <f t="shared" si="9"/>
        <v>750.8486306203921</v>
      </c>
      <c r="W13" s="73"/>
    </row>
    <row r="14" spans="1:24" x14ac:dyDescent="0.25">
      <c r="H14" s="59">
        <f>H13+1</f>
        <v>2028</v>
      </c>
      <c r="I14" s="97">
        <f t="shared" si="10"/>
        <v>7451.1525308500877</v>
      </c>
      <c r="J14" s="60">
        <f t="shared" si="4"/>
        <v>470446.73579917999</v>
      </c>
      <c r="K14" s="60">
        <f>IF(H14=Year_Open_to_Traffic?,Calculations!$E$4,K13+(K13*M14))</f>
        <v>424092.54177278321</v>
      </c>
      <c r="L14" s="60">
        <f>IF(AND(H14&gt;=Year_Open_to_Traffic?, Calculations!H14&lt;Year_Open_to_Traffic?+'Inputs &amp; Outputs'!B$21), 1, 0)</f>
        <v>1</v>
      </c>
      <c r="M14" s="81">
        <f t="shared" si="11"/>
        <v>1.5435499351881043E-2</v>
      </c>
      <c r="N14" s="87">
        <f t="shared" si="12"/>
        <v>0.67628367535267941</v>
      </c>
      <c r="O14" s="88">
        <f t="shared" si="7"/>
        <v>1</v>
      </c>
      <c r="P14" s="84">
        <f t="shared" si="8"/>
        <v>46354.194026396784</v>
      </c>
      <c r="Q14" s="85">
        <f t="shared" si="0"/>
        <v>1</v>
      </c>
      <c r="R14" s="86">
        <f t="shared" si="1"/>
        <v>22.255150398108579</v>
      </c>
      <c r="S14" s="94">
        <f t="shared" si="2"/>
        <v>1433.9511879003876</v>
      </c>
      <c r="T14" s="80">
        <f t="shared" si="9"/>
        <v>728.94807132489973</v>
      </c>
      <c r="W14" s="73"/>
    </row>
    <row r="15" spans="1:24" x14ac:dyDescent="0.25">
      <c r="H15" s="15">
        <f t="shared" si="3"/>
        <v>2029</v>
      </c>
      <c r="I15" s="97">
        <f t="shared" si="10"/>
        <v>7566.1647909107915</v>
      </c>
      <c r="J15" s="60">
        <f t="shared" si="4"/>
        <v>477708.31608470279</v>
      </c>
      <c r="K15" s="60">
        <f>IF(H15=Year_Open_to_Traffic?,Calculations!$E$4,K14+(K14*M15))</f>
        <v>430638.62192645459</v>
      </c>
      <c r="L15" s="60">
        <f>IF(AND(H15&gt;=Year_Open_to_Traffic?, Calculations!H15&lt;Year_Open_to_Traffic?+'Inputs &amp; Outputs'!B$21), 1, 0)</f>
        <v>1</v>
      </c>
      <c r="M15" s="81">
        <f t="shared" si="11"/>
        <v>1.5435499351881043E-2</v>
      </c>
      <c r="N15" s="87">
        <f t="shared" si="12"/>
        <v>0.68672245158527345</v>
      </c>
      <c r="O15" s="88">
        <f t="shared" si="7"/>
        <v>1</v>
      </c>
      <c r="P15" s="84">
        <f t="shared" si="8"/>
        <v>47069.694158248196</v>
      </c>
      <c r="Q15" s="85">
        <f t="shared" si="0"/>
        <v>1</v>
      </c>
      <c r="R15" s="86">
        <f t="shared" si="1"/>
        <v>22.767018857265079</v>
      </c>
      <c r="S15" s="94">
        <f t="shared" si="2"/>
        <v>1489.5748941640857</v>
      </c>
      <c r="T15" s="80">
        <f t="shared" si="9"/>
        <v>707.68630189715896</v>
      </c>
      <c r="W15" s="73"/>
    </row>
    <row r="16" spans="1:24" x14ac:dyDescent="0.25">
      <c r="H16" s="59">
        <f t="shared" si="3"/>
        <v>2030</v>
      </c>
      <c r="I16" s="97">
        <f t="shared" si="10"/>
        <v>7682.9523226371202</v>
      </c>
      <c r="J16" s="60">
        <f t="shared" si="4"/>
        <v>485081.98248801642</v>
      </c>
      <c r="K16" s="60">
        <f>IF(H16=Year_Open_to_Traffic?,Calculations!$E$4,K15+(K15*M16))</f>
        <v>437285.74409609532</v>
      </c>
      <c r="L16" s="60">
        <f>IF(AND(H16&gt;=Year_Open_to_Traffic?, Calculations!H16&lt;Year_Open_to_Traffic?+'Inputs &amp; Outputs'!B$21), 1, 0)</f>
        <v>1</v>
      </c>
      <c r="M16" s="81">
        <f t="shared" si="11"/>
        <v>1.5435499351881043E-2</v>
      </c>
      <c r="N16" s="87">
        <f t="shared" si="12"/>
        <v>0.69732235554164013</v>
      </c>
      <c r="O16" s="88">
        <f t="shared" si="7"/>
        <v>1</v>
      </c>
      <c r="P16" s="84">
        <f t="shared" si="8"/>
        <v>47796.238391921099</v>
      </c>
      <c r="Q16" s="85">
        <f t="shared" si="0"/>
        <v>1</v>
      </c>
      <c r="R16" s="86">
        <f t="shared" si="1"/>
        <v>23.290660290982171</v>
      </c>
      <c r="S16" s="94">
        <f t="shared" si="2"/>
        <v>1547.3562726865175</v>
      </c>
      <c r="T16" s="80">
        <f t="shared" si="9"/>
        <v>687.0446902789821</v>
      </c>
      <c r="W16" s="73"/>
    </row>
    <row r="17" spans="1:23" x14ac:dyDescent="0.25">
      <c r="A17" s="29"/>
      <c r="H17" s="15">
        <f t="shared" si="3"/>
        <v>2031</v>
      </c>
      <c r="I17" s="97">
        <f t="shared" si="10"/>
        <v>7801.5425282337183</v>
      </c>
      <c r="J17" s="60">
        <f t="shared" si="4"/>
        <v>492569.46511431935</v>
      </c>
      <c r="K17" s="60">
        <f>IF(H17=Year_Open_to_Traffic?,Calculations!$E$4,K16+(K16*M17))</f>
        <v>444035.46791567741</v>
      </c>
      <c r="L17" s="60">
        <f>IF(AND(H17&gt;=Year_Open_to_Traffic?, Calculations!H17&lt;Year_Open_to_Traffic?+'Inputs &amp; Outputs'!B$21), 1, 0)</f>
        <v>1</v>
      </c>
      <c r="M17" s="81">
        <f t="shared" si="11"/>
        <v>1.5435499351881043E-2</v>
      </c>
      <c r="N17" s="87">
        <f t="shared" si="12"/>
        <v>0.70808587430865533</v>
      </c>
      <c r="O17" s="88">
        <f t="shared" si="7"/>
        <v>1</v>
      </c>
      <c r="P17" s="84">
        <f t="shared" si="8"/>
        <v>48533.99719864194</v>
      </c>
      <c r="Q17" s="85">
        <f t="shared" si="0"/>
        <v>1</v>
      </c>
      <c r="R17" s="86">
        <f t="shared" si="1"/>
        <v>23.82634547767476</v>
      </c>
      <c r="S17" s="94">
        <f t="shared" si="2"/>
        <v>1607.3790206876054</v>
      </c>
      <c r="T17" s="80">
        <f t="shared" si="9"/>
        <v>667.00514786725046</v>
      </c>
      <c r="W17" s="73"/>
    </row>
    <row r="18" spans="1:23" x14ac:dyDescent="0.25">
      <c r="H18" s="59">
        <f t="shared" si="3"/>
        <v>2032</v>
      </c>
      <c r="I18" s="97">
        <f t="shared" si="10"/>
        <v>7921.9632328719426</v>
      </c>
      <c r="J18" s="60">
        <f t="shared" si="4"/>
        <v>500172.52077384782</v>
      </c>
      <c r="K18" s="60">
        <f>IF(H18=Year_Open_to_Traffic?,Calculations!$E$4,K17+(K17*M18))</f>
        <v>450889.37709290202</v>
      </c>
      <c r="L18" s="60">
        <f>IF(AND(H18&gt;=Year_Open_to_Traffic?, Calculations!H18&lt;Year_Open_to_Traffic?+'Inputs &amp; Outputs'!B$21), 1, 0)</f>
        <v>1</v>
      </c>
      <c r="M18" s="81">
        <f t="shared" si="11"/>
        <v>1.5435499351881043E-2</v>
      </c>
      <c r="N18" s="87">
        <f t="shared" si="12"/>
        <v>0.71901553336262269</v>
      </c>
      <c r="O18" s="88">
        <f t="shared" si="7"/>
        <v>1</v>
      </c>
      <c r="P18" s="84">
        <f t="shared" si="8"/>
        <v>49283.143680945795</v>
      </c>
      <c r="Q18" s="85">
        <f t="shared" si="0"/>
        <v>1</v>
      </c>
      <c r="R18" s="86">
        <f t="shared" si="1"/>
        <v>24.374351423661277</v>
      </c>
      <c r="S18" s="94">
        <f t="shared" si="2"/>
        <v>1669.7300820456085</v>
      </c>
      <c r="T18" s="80">
        <f t="shared" si="9"/>
        <v>647.5501136625594</v>
      </c>
      <c r="W18" s="73"/>
    </row>
    <row r="19" spans="1:23" x14ac:dyDescent="0.25">
      <c r="H19" s="15">
        <f t="shared" si="3"/>
        <v>2033</v>
      </c>
      <c r="I19" s="97">
        <f t="shared" si="10"/>
        <v>8044.2426912185629</v>
      </c>
      <c r="J19" s="60">
        <f t="shared" si="4"/>
        <v>507892.93339408125</v>
      </c>
      <c r="K19" s="60">
        <f>IF(H19=Year_Open_to_Traffic?,Calculations!$E$4,K18+(K18*M19))</f>
        <v>457849.07978078956</v>
      </c>
      <c r="L19" s="60">
        <f>IF(AND(H19&gt;=Year_Open_to_Traffic?, Calculations!H19&lt;Year_Open_to_Traffic?+'Inputs &amp; Outputs'!B$21), 1, 0)</f>
        <v>1</v>
      </c>
      <c r="M19" s="81">
        <f t="shared" si="11"/>
        <v>1.5435499351881043E-2</v>
      </c>
      <c r="N19" s="87">
        <f t="shared" si="12"/>
        <v>0.73011389716183384</v>
      </c>
      <c r="O19" s="88">
        <f t="shared" si="7"/>
        <v>1</v>
      </c>
      <c r="P19" s="84">
        <f t="shared" si="8"/>
        <v>50043.853613291692</v>
      </c>
      <c r="Q19" s="85">
        <f t="shared" si="0"/>
        <v>1</v>
      </c>
      <c r="R19" s="86">
        <f t="shared" si="1"/>
        <v>24.934961506405479</v>
      </c>
      <c r="S19" s="94">
        <f t="shared" si="2"/>
        <v>1734.4997732366705</v>
      </c>
      <c r="T19" s="80">
        <f t="shared" si="9"/>
        <v>628.66253888020674</v>
      </c>
      <c r="W19" s="73"/>
    </row>
    <row r="20" spans="1:23" x14ac:dyDescent="0.25">
      <c r="H20" s="59">
        <f t="shared" si="3"/>
        <v>2034</v>
      </c>
      <c r="I20" s="97">
        <f t="shared" si="10"/>
        <v>8168.4095940652405</v>
      </c>
      <c r="J20" s="60">
        <f t="shared" si="4"/>
        <v>515732.51443831058</v>
      </c>
      <c r="K20" s="60">
        <f>IF(H20=Year_Open_to_Traffic?,Calculations!$E$4,K19+(K19*M20))</f>
        <v>464916.20895500528</v>
      </c>
      <c r="L20" s="60">
        <f>IF(AND(H20&gt;=Year_Open_to_Traffic?, Calculations!H20&lt;Year_Open_to_Traffic?+'Inputs &amp; Outputs'!B$21), 1, 0)</f>
        <v>0</v>
      </c>
      <c r="M20" s="81">
        <f t="shared" si="11"/>
        <v>1.5435499351881043E-2</v>
      </c>
      <c r="N20" s="87">
        <f t="shared" si="12"/>
        <v>0.74138356974827468</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8294.4930750603326</v>
      </c>
      <c r="J21" s="60">
        <f t="shared" si="4"/>
        <v>523693.10333066713</v>
      </c>
      <c r="K21" s="60">
        <f>IF(H21=Year_Open_to_Traffic?,Calculations!$E$4,K20+(K20*M21))</f>
        <v>472092.42279700923</v>
      </c>
      <c r="L21" s="60">
        <f>IF(AND(H21&gt;=Year_Open_to_Traffic?, Calculations!H21&lt;Year_Open_to_Traffic?+'Inputs &amp; Outputs'!B$21), 1, 0)</f>
        <v>0</v>
      </c>
      <c r="M21" s="81">
        <f t="shared" si="11"/>
        <v>1.5435499351881043E-2</v>
      </c>
      <c r="N21" s="87">
        <f t="shared" si="12"/>
        <v>0.75282719535861942</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8422.5227175446089</v>
      </c>
      <c r="J22" s="60">
        <f t="shared" si="4"/>
        <v>531776.56788771227</v>
      </c>
      <c r="K22" s="60">
        <f>IF(H22=Year_Open_to_Traffic?,Calculations!$E$4,K21+(K21*M22))</f>
        <v>479379.40508312039</v>
      </c>
      <c r="L22" s="60">
        <f>IF(AND(H22&gt;=Year_Open_to_Traffic?, Calculations!H22&lt;Year_Open_to_Traffic?+'Inputs &amp; Outputs'!B$21), 1, 0)</f>
        <v>0</v>
      </c>
      <c r="M22" s="81">
        <f t="shared" si="11"/>
        <v>1.5435499351881043E-2</v>
      </c>
      <c r="N22" s="87">
        <f t="shared" si="12"/>
        <v>0.76444745904465583</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8552.5285614924724</v>
      </c>
      <c r="J23" s="60">
        <f t="shared" si="4"/>
        <v>539984.80475668854</v>
      </c>
      <c r="K23" s="60">
        <f>IF(H23=Year_Open_to_Traffic?,Calculations!$E$4,K22+(K22*M23))</f>
        <v>486778.86557958601</v>
      </c>
      <c r="L23" s="60">
        <f>IF(AND(H23&gt;=Year_Open_to_Traffic?, Calculations!H23&lt;Year_Open_to_Traffic?+'Inputs &amp; Outputs'!B$21), 1, 0)</f>
        <v>0</v>
      </c>
      <c r="M23" s="81">
        <f t="shared" si="11"/>
        <v>1.5435499351881043E-2</v>
      </c>
      <c r="N23" s="87">
        <f t="shared" si="12"/>
        <v>0.77624708730328673</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8684.5411105603343</v>
      </c>
      <c r="J24" s="60">
        <f t="shared" si="4"/>
        <v>548319.73986053606</v>
      </c>
      <c r="K24" s="60">
        <f>IF(H24=Year_Open_to_Traffic?,Calculations!$E$4,K23+(K23*M24))</f>
        <v>494292.54044374911</v>
      </c>
      <c r="L24" s="60">
        <f>IF(AND(H24&gt;=Year_Open_to_Traffic?, Calculations!H24&lt;Year_Open_to_Traffic?+'Inputs &amp; Outputs'!B$21), 1, 0)</f>
        <v>0</v>
      </c>
      <c r="M24" s="81">
        <f t="shared" si="11"/>
        <v>1.5435499351881043E-2</v>
      </c>
      <c r="N24" s="87">
        <f t="shared" si="12"/>
        <v>0.7882288487162562</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8818.5913392437724</v>
      </c>
      <c r="J25" s="60">
        <f t="shared" si="4"/>
        <v>556783.328849777</v>
      </c>
      <c r="K25" s="60">
        <f>IF(H25=Year_Open_to_Traffic?,Calculations!$E$4,K24+(K24*M25))</f>
        <v>501922.19263140822</v>
      </c>
      <c r="L25" s="60">
        <f>IF(AND(H25&gt;=Year_Open_to_Traffic?, Calculations!H25&lt;Year_Open_to_Traffic?+'Inputs &amp; Outputs'!B$21), 1, 0)</f>
        <v>0</v>
      </c>
      <c r="M25" s="81">
        <f t="shared" si="11"/>
        <v>1.5435499351881043E-2</v>
      </c>
      <c r="N25" s="87">
        <f t="shared" si="12"/>
        <v>0.80039555459974987</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8954.7107001451732</v>
      </c>
      <c r="J26" s="60">
        <f t="shared" si="4"/>
        <v>565377.5575613759</v>
      </c>
      <c r="K26" s="60">
        <f>IF(H26=Year_Open_to_Traffic?,Calculations!$E$4,K25+(K25*M26))</f>
        <v>509669.61231046502</v>
      </c>
      <c r="L26" s="60">
        <f>IF(AND(H26&gt;=Year_Open_to_Traffic?, Calculations!H26&lt;Year_Open_to_Traffic?+'Inputs &amp; Outputs'!B$21), 1, 0)</f>
        <v>0</v>
      </c>
      <c r="M26" s="81">
        <f t="shared" si="11"/>
        <v>1.5435499351881043E-2</v>
      </c>
      <c r="N26" s="87">
        <f t="shared" si="12"/>
        <v>0.81275005966402281</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9092.9311313535454</v>
      </c>
      <c r="J27" s="60">
        <f t="shared" si="4"/>
        <v>574104.44248468266</v>
      </c>
      <c r="K27" s="60">
        <f>IF(H27=Year_Open_to_Traffic?,Calculations!$E$4,K26+(K26*M27))</f>
        <v>517536.61728095665</v>
      </c>
      <c r="L27" s="60">
        <f>IF(AND(H27&gt;=Year_Open_to_Traffic?, Calculations!H27&lt;Year_Open_to_Traffic?+'Inputs &amp; Outputs'!B$21), 1, 0)</f>
        <v>0</v>
      </c>
      <c r="M27" s="81">
        <f t="shared" si="11"/>
        <v>1.5435499351881043E-2</v>
      </c>
      <c r="N27" s="87">
        <f t="shared" si="12"/>
        <v>0.82529526268320808</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9233.2850639382523</v>
      </c>
      <c r="J28" s="60">
        <f t="shared" si="4"/>
        <v>582966.03123456705</v>
      </c>
      <c r="K28" s="60">
        <f>IF(H28=Year_Open_to_Traffic?,Calculations!$E$4,K27+(K27*M28))</f>
        <v>525525.05340157158</v>
      </c>
      <c r="L28" s="60">
        <f>IF(AND(H28&gt;=Year_Open_to_Traffic?, Calculations!H28&lt;Year_Open_to_Traffic?+'Inputs &amp; Outputs'!B$21), 1, 0)</f>
        <v>0</v>
      </c>
      <c r="M28" s="81">
        <f t="shared" si="11"/>
        <v>1.5435499351881043E-2</v>
      </c>
      <c r="N28" s="87">
        <f t="shared" si="12"/>
        <v>0.83803410717546523</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9375.8054295584043</v>
      </c>
      <c r="J29" s="60">
        <f t="shared" si="4"/>
        <v>591964.40303185687</v>
      </c>
      <c r="K29" s="60">
        <f>IF(H29=Year_Open_to_Traffic?,Calculations!$E$4,K28+(K28*M29))</f>
        <v>533636.79502274876</v>
      </c>
      <c r="L29" s="60">
        <f>IF(AND(H29&gt;=Year_Open_to_Traffic?, Calculations!H29&lt;Year_Open_to_Traffic?+'Inputs &amp; Outputs'!B$21), 1, 0)</f>
        <v>0</v>
      </c>
      <c r="M29" s="81">
        <f t="shared" si="11"/>
        <v>1.5435499351881043E-2</v>
      </c>
      <c r="N29" s="87">
        <f t="shared" si="12"/>
        <v>0.85096958209362628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9520.5256681897154</v>
      </c>
      <c r="J30" s="60">
        <f t="shared" si="4"/>
        <v>601101.66919119179</v>
      </c>
      <c r="K30" s="60">
        <f>IF(H30=Year_Open_to_Traffic?,Calculations!$E$4,K29+(K29*M30))</f>
        <v>541873.74542646226</v>
      </c>
      <c r="L30" s="60">
        <f>IF(AND(H30&gt;=Year_Open_to_Traffic?, Calculations!H30&lt;Year_Open_to_Traffic?+'Inputs &amp; Outputs'!B$21), 1, 0)</f>
        <v>0</v>
      </c>
      <c r="M30" s="81">
        <f t="shared" si="11"/>
        <v>1.5435499351881043E-2</v>
      </c>
      <c r="N30" s="87">
        <f t="shared" si="12"/>
        <v>0.86410472252650294</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9667.4797359706245</v>
      </c>
      <c r="J31" s="60">
        <f t="shared" si="4"/>
        <v>610379.97361640702</v>
      </c>
      <c r="K31" s="60">
        <f>IF(H31=Year_Open_to_Traffic?,Calculations!$E$4,K30+(K30*M31))</f>
        <v>550237.83727279375</v>
      </c>
      <c r="L31" s="60">
        <f>IF(AND(H31&gt;=Year_Open_to_Traffic?, Calculations!H31&lt;Year_Open_to_Traffic?+'Inputs &amp; Outputs'!B$21), 1, 0)</f>
        <v>0</v>
      </c>
      <c r="M31" s="81">
        <f t="shared" si="11"/>
        <v>1.5435499351881043E-2</v>
      </c>
      <c r="N31" s="87">
        <f t="shared" si="12"/>
        <v>0.87744261041101812</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9816.7021131695219</v>
      </c>
      <c r="J32" s="60">
        <f t="shared" si="4"/>
        <v>619801.49330356426</v>
      </c>
      <c r="K32" s="60">
        <f>IF(H32=Year_Open_to_Traffic?,Calculations!$E$4,K31+(K31*M32))</f>
        <v>558731.03305339837</v>
      </c>
      <c r="L32" s="60">
        <f>IF(AND(H32&gt;=Year_Open_to_Traffic?, Calculations!H32&lt;Year_Open_to_Traffic?+'Inputs &amp; Outputs'!B$21), 1, 0)</f>
        <v>0</v>
      </c>
      <c r="M32" s="81">
        <f t="shared" si="11"/>
        <v>1.5435499351881043E-2</v>
      </c>
      <c r="N32" s="87">
        <f t="shared" si="12"/>
        <v>0.8909863752553302</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9968.2278122749594</v>
      </c>
      <c r="J33" s="60">
        <f t="shared" si="4"/>
        <v>629368.43885174638</v>
      </c>
      <c r="K33" s="60">
        <f>IF(H33=Year_Open_to_Traffic?,Calculations!$E$4,K32+(K32*M33))</f>
        <v>567355.32555196993</v>
      </c>
      <c r="L33" s="60">
        <f>IF(AND(H33&gt;=Year_Open_to_Traffic?, Calculations!H33&lt;Year_Open_to_Traffic?+'Inputs &amp; Outputs'!B$21), 1, 0)</f>
        <v>0</v>
      </c>
      <c r="M33" s="81">
        <f t="shared" si="11"/>
        <v>1.5435499351881043E-2</v>
      </c>
      <c r="N33" s="87">
        <f t="shared" si="12"/>
        <v>0.90473919487311871</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10122.092386210732</v>
      </c>
      <c r="J34" s="60">
        <f t="shared" si="4"/>
        <v>639083.05498173693</v>
      </c>
      <c r="K34" s="60">
        <f>IF(H34=Year_Open_to_Traffic?,Calculations!$E$4,K33+(K33*M34))</f>
        <v>576112.73831181368</v>
      </c>
      <c r="L34" s="60">
        <f>IF(AND(H34&gt;=Year_Open_to_Traffic?, Calculations!H34&lt;Year_Open_to_Traffic?+'Inputs &amp; Outputs'!B$21), 1, 0)</f>
        <v>0</v>
      </c>
      <c r="M34" s="81">
        <f t="shared" si="11"/>
        <v>1.5435499351881043E-2</v>
      </c>
      <c r="N34" s="87">
        <f t="shared" si="12"/>
        <v>0.91870429612920412</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10278.331936677769</v>
      </c>
      <c r="J35" s="60">
        <f t="shared" si="4"/>
        <v>648947.62106270564</v>
      </c>
      <c r="K35" s="60">
        <f>IF(H35=Year_Open_to_Traffic?,Calculations!$E$4,K34+(K34*M35))</f>
        <v>585005.32611063612</v>
      </c>
      <c r="L35" s="60">
        <f>IF(AND(H35&gt;=Year_Open_to_Traffic?, Calculations!H35&lt;Year_Open_to_Traffic?+'Inputs &amp; Outputs'!B$21), 1, 0)</f>
        <v>0</v>
      </c>
      <c r="M35" s="81">
        <f t="shared" si="11"/>
        <v>1.5435499351881043E-2</v>
      </c>
      <c r="N35" s="87">
        <f t="shared" si="12"/>
        <v>0.93288495569667673</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10436.983122624777</v>
      </c>
      <c r="J36" s="60">
        <f t="shared" si="4"/>
        <v>658964.45164702379</v>
      </c>
      <c r="K36" s="60">
        <f>IF(H36=Year_Open_to_Traffic?,Calculations!$E$4,K35+(K35*M36))</f>
        <v>594035.17544266384</v>
      </c>
      <c r="L36" s="60">
        <f>IF(AND(H36&gt;=Year_Open_to_Traffic?, Calculations!H36&lt;Year_Open_to_Traffic?+'Inputs &amp; Outputs'!B$21), 1, 0)</f>
        <v>0</v>
      </c>
      <c r="M36" s="81">
        <f t="shared" si="11"/>
        <v>1.5435499351881043E-2</v>
      </c>
      <c r="N36" s="87">
        <f t="shared" si="12"/>
        <v>0.94728450082571236</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7136.4531574242892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A6" sqref="A6:XFD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Griffith, Dara (Engineering)</cp:lastModifiedBy>
  <cp:lastPrinted>2018-10-22T18:46:38Z</cp:lastPrinted>
  <dcterms:created xsi:type="dcterms:W3CDTF">2012-07-25T15:48:32Z</dcterms:created>
  <dcterms:modified xsi:type="dcterms:W3CDTF">2018-10-22T18:49:32Z</dcterms:modified>
</cp:coreProperties>
</file>